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8 - Ponts roulants Paris\"/>
    </mc:Choice>
  </mc:AlternateContent>
  <xr:revisionPtr revIDLastSave="0" documentId="13_ncr:1_{E980A62B-CDA6-4F23-B7A6-A8475A0A5A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1 PARIS" sheetId="1" r:id="rId1"/>
    <sheet name="TABLE" sheetId="5" state="hidden" r:id="rId2"/>
  </sheets>
  <definedNames>
    <definedName name="_xlnm._FilterDatabase" localSheetId="0" hidden="1">'Lot 1 PARIS'!$A$3:$E$6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C7" i="1" l="1"/>
  <c r="F7" i="1"/>
  <c r="E7" i="1" l="1"/>
  <c r="G7" i="1"/>
</calcChain>
</file>

<file path=xl/sharedStrings.xml><?xml version="1.0" encoding="utf-8"?>
<sst xmlns="http://schemas.openxmlformats.org/spreadsheetml/2006/main" count="23" uniqueCount="23">
  <si>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</si>
  <si>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</si>
  <si>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</si>
  <si>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</si>
  <si>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</si>
  <si>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</si>
  <si>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</si>
  <si>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</si>
  <si>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</si>
  <si>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</si>
  <si>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</si>
  <si>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</si>
  <si>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</si>
  <si>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</si>
  <si>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</si>
  <si>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</si>
  <si>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DEMAG</t>
  </si>
  <si>
    <t>MARQUE</t>
  </si>
  <si>
    <t>GRIGUER</t>
  </si>
  <si>
    <t>DEWET</t>
  </si>
  <si>
    <t>PONT ROULANT 2CRP -  2t (année 1983)</t>
  </si>
  <si>
    <t>PONT ROULANT LIFSE -  5t</t>
  </si>
  <si>
    <t>PONT ROULANT PIMM HALLE 3 - 6,3t (année 1974)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</si>
</sst>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4" xfId="0" applyFont="1" applyBorder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0" fontId="5" fillId="0" borderId="4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/>
    </xf>
    <xf numFmtId="10" fontId="5" fillId="0" borderId="10" xfId="0" applyNumberFormat="1" applyFont="1" applyBorder="1" applyAlignment="1">
      <alignment horizontal="center"/>
    </xf>
    <xf numFmtId="0" fontId="5" fillId="0" borderId="13" xfId="0" applyFont="1" applyBorder="1"/>
    <xf numFmtId="0" fontId="3" fillId="2" borderId="6" xfId="0" applyFont="1" applyFill="1" applyBorder="1"/>
    <xf numFmtId="3" fontId="5" fillId="0" borderId="0" xfId="0" applyNumberFormat="1" applyFont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14" fontId="8" fillId="3" borderId="17" xfId="0" applyNumberFormat="1" applyFont="1" applyFill="1" applyBorder="1" applyAlignment="1">
      <alignment horizontal="center"/>
    </xf>
    <xf numFmtId="14" fontId="5" fillId="3" borderId="15" xfId="1" applyNumberFormat="1" applyFon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0" xfId="0" applyFont="1" applyAlignment="1">
      <alignment horizontal="center"/>
    </xf>
    <xf numFmtId="14" fontId="5" fillId="3" borderId="14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</cellXfs>
  <cellStyles count="2">
    <cellStyle name="Milliers" xfId="1" builtinId="3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19"/>
      <tableStyleElement type="headerRow" dxfId="18"/>
      <tableStyleElement type="totalRow" dxfId="17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G7" totalsRowCount="1" headerRowDxfId="16" dataDxfId="15" totalsRowDxfId="14">
  <autoFilter ref="A3:G6" xr:uid="{00000000-0009-0000-0100-000001000000}"/>
  <tableColumns count="7"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 dataCellStyle="Milliers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 x14ac:dyDescent="0.25"/>
  <cols>
    <col min="1" max="1" width="45.109375" style="3" bestFit="1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6" t="str">
        <f>"DPGF - Lot 8 Ponts roulants - CAMPUS PARIS"</f>
        <v>DPGF - Lot 8 Ponts roulants - CAMPUS PARIS</v>
      </c>
      <c r="C1" s="27"/>
      <c r="D1" s="27"/>
      <c r="E1" s="27"/>
      <c r="F1" s="27"/>
      <c r="G1" s="27"/>
      <c r="H1" s="28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75.599999999999994" x14ac:dyDescent="0.3">
      <c r="A3" s="7" t="s">
        <v>1</v>
      </c>
      <c r="B3" s="7" t="s">
        <v>17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8" customFormat="1" ht="41.25" customHeight="1" thickBot="1" x14ac:dyDescent="0.35">
      <c r="A4" s="19" t="s">
        <v>22</v>
      </c>
      <c r="B4" s="19" t="s">
        <v>16</v>
      </c>
      <c r="C4" s="19">
        <v>1</v>
      </c>
      <c r="D4" s="19"/>
      <c r="E4" s="18"/>
      <c r="F4" s="20"/>
      <c r="G4" s="21"/>
    </row>
    <row r="5" spans="1:8" customFormat="1" ht="40.5" customHeight="1" x14ac:dyDescent="0.3">
      <c r="A5" s="19" t="s">
        <v>20</v>
      </c>
      <c r="B5" s="19" t="s">
        <v>18</v>
      </c>
      <c r="C5" s="19">
        <v>1</v>
      </c>
      <c r="D5" s="19"/>
      <c r="E5" s="18"/>
      <c r="F5" s="20"/>
      <c r="G5" s="25"/>
    </row>
    <row r="6" spans="1:8" customFormat="1" ht="47.25" customHeight="1" x14ac:dyDescent="0.3">
      <c r="A6" s="19" t="s">
        <v>21</v>
      </c>
      <c r="B6" s="19" t="s">
        <v>19</v>
      </c>
      <c r="C6" s="19">
        <v>1</v>
      </c>
      <c r="D6" s="19"/>
      <c r="E6" s="18"/>
      <c r="F6" s="20"/>
      <c r="G6" s="25"/>
    </row>
    <row r="7" spans="1:8" ht="27.75" customHeight="1" x14ac:dyDescent="0.25">
      <c r="A7" s="22"/>
      <c r="B7" s="23"/>
      <c r="C7" s="17">
        <f>SUBTOTAL(109,Tableau1[[QUANTITATIF ESTIMÉ ]])</f>
        <v>3</v>
      </c>
      <c r="D7" s="6"/>
      <c r="E7" s="6">
        <f>SUBTOTAL(109,Tableau1[MONTANT HT
ANNUEL])</f>
        <v>0</v>
      </c>
      <c r="F7" s="24">
        <f>SUBTOTAL(103,Tableau1[TAUX DE TVA 
(en %)])</f>
        <v>0</v>
      </c>
      <c r="G7" s="6">
        <f>SUBTOTAL(109,Tableau1[MONTANT TCC 
ANNUEL])</f>
        <v>0</v>
      </c>
    </row>
    <row r="8" spans="1:8" x14ac:dyDescent="0.25">
      <c r="A8" s="29"/>
      <c r="B8" s="29"/>
    </row>
  </sheetData>
  <mergeCells count="2">
    <mergeCell ref="B1:H1"/>
    <mergeCell ref="A8:B8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F4:F6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8</v>
      </c>
      <c r="D1" s="3" t="s">
        <v>9</v>
      </c>
    </row>
    <row r="3" spans="1:4" x14ac:dyDescent="0.25">
      <c r="A3" s="11" t="s">
        <v>10</v>
      </c>
      <c r="B3" s="12" t="s">
        <v>11</v>
      </c>
      <c r="D3" s="16" t="s">
        <v>0</v>
      </c>
    </row>
    <row r="4" spans="1:4" x14ac:dyDescent="0.25">
      <c r="A4" s="9" t="s">
        <v>12</v>
      </c>
      <c r="B4" s="13">
        <v>0.2</v>
      </c>
      <c r="D4" s="2" t="s">
        <v>7</v>
      </c>
    </row>
    <row r="5" spans="1:4" x14ac:dyDescent="0.25">
      <c r="A5" s="10" t="s">
        <v>13</v>
      </c>
      <c r="B5" s="14">
        <v>0.1</v>
      </c>
    </row>
    <row r="6" spans="1:4" x14ac:dyDescent="0.25">
      <c r="A6" s="10" t="s">
        <v>14</v>
      </c>
      <c r="B6" s="14">
        <v>5.5E-2</v>
      </c>
    </row>
    <row r="7" spans="1:4" x14ac:dyDescent="0.25">
      <c r="A7" s="15" t="s">
        <v>15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PARIS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2025-10-02T12:59:56Z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